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80C9F76A-1739-4AA7-95F7-95DEDA575A85}" xr6:coauthVersionLast="47" xr6:coauthVersionMax="47" xr10:uidLastSave="{00000000-0000-0000-0000-000000000000}"/>
  <bookViews>
    <workbookView xWindow="3765" yWindow="376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K12" i="2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<sst xmlns="http://schemas.openxmlformats.org/spreadsheetml/2006/main" count="169" uniqueCount="66">
  <si>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</si>
  <si>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</si>
  <si>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</si>
  <si>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</si>
  <si>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</si>
  <si>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</si>
  <si>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</si>
  <si>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</si>
  <si>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</si>
  <si>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</si>
  <si>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</si>
  <si>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</si>
  <si>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</si>
  <si>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</si>
  <si>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</si>
  <si>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</si>
  <si>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</si>
  <si>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</si>
  <si>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</si>
  <si>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</si>
  <si>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</si>
  <si>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</si>
  <si>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</si>
  <si>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</si>
  <si>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</si>
  <si>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</si>
  <si>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</si>
  <si>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</si>
  <si>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</si>
  <si>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</si>
  <si>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</si>
  <si>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</si>
  <si>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</si>
  <si>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</si>
  <si>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</si>
  <si>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</si>
  <si>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</si>
  <si>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</si>
  <si>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</si>
  <si>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</si>
  <si>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</si>
  <si>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</si>
  <si>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</si>
  <si>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</si>
  <si>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</si>
  <si>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</si>
  <si>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</si>
  <si>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</si>
  <si>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</si>
  <si>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</si>
  <si>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</si>
  <si>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</si>
  <si>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</si>
  <si>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</si>
  <si>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</si>
  <si>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</si>
  <si>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</si>
  <si>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</si>
  <si>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</si>
  <si>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</si>
  <si>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</si>
  <si>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</si>
  <si>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</si>
  <si>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CMST</t>
  </si>
  <si>
    <t>Heisler</t>
  </si>
  <si>
    <t>Summer sessions might change, but three the number of sections will not.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</si>
</sst>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O7" sqref="O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CMST</v>
      </c>
      <c r="H2" s="127"/>
      <c r="I2" s="127"/>
      <c r="J2" s="13">
        <f>'2022-23 Summary'!D2</f>
        <v>13.48</v>
      </c>
      <c r="K2" s="5">
        <f>SUM(K7:K24)</f>
        <v>1.2</v>
      </c>
      <c r="L2" s="5">
        <f>SUM(L7:L24)</f>
        <v>480</v>
      </c>
      <c r="M2" s="5">
        <f>SUM(M7:M24)</f>
        <v>16</v>
      </c>
      <c r="N2" s="32">
        <f>L2/K2</f>
        <v>400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A5" s="3" t="s">
        <v>64</v>
      </c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41.25" customHeight="1" x14ac:dyDescent="0.25">
      <c r="A7" s="44" t="s">
        <v>63</v>
      </c>
      <c r="B7" s="54">
        <v>1</v>
      </c>
      <c r="C7" s="103" t="s">
        <v>53</v>
      </c>
      <c r="D7" s="54">
        <v>30</v>
      </c>
      <c r="E7" s="54">
        <v>25</v>
      </c>
      <c r="F7" s="34">
        <v>20</v>
      </c>
      <c r="G7" s="54">
        <v>2</v>
      </c>
      <c r="H7" s="70">
        <f>F7*G7</f>
        <v>40</v>
      </c>
      <c r="I7" s="86">
        <v>3</v>
      </c>
      <c r="J7" s="87">
        <v>3</v>
      </c>
      <c r="K7" s="69">
        <f>J7*G7/15</f>
        <v>0.4</v>
      </c>
      <c r="L7" s="70">
        <f>H7*I7</f>
        <v>120</v>
      </c>
      <c r="M7" s="71">
        <f>L7/30</f>
        <v>4</v>
      </c>
      <c r="N7" s="69">
        <f>L7/K7</f>
        <v>300</v>
      </c>
      <c r="O7" s="49" t="s">
        <v>65</v>
      </c>
    </row>
    <row r="8" spans="1:15" ht="15.75" customHeight="1" x14ac:dyDescent="0.25">
      <c r="A8" s="44" t="s">
        <v>63</v>
      </c>
      <c r="B8" s="44">
        <v>1</v>
      </c>
      <c r="C8" s="103" t="s">
        <v>55</v>
      </c>
      <c r="D8" s="54">
        <v>30</v>
      </c>
      <c r="E8" s="54">
        <v>30</v>
      </c>
      <c r="F8" s="34">
        <v>30</v>
      </c>
      <c r="G8" s="54">
        <v>1</v>
      </c>
      <c r="H8" s="70">
        <f>F8*G8</f>
        <v>30</v>
      </c>
      <c r="I8" s="86">
        <v>3</v>
      </c>
      <c r="J8" s="87">
        <v>3</v>
      </c>
      <c r="K8" s="69">
        <f t="shared" ref="K8:K24" si="0">J8*G8/15</f>
        <v>0.2</v>
      </c>
      <c r="L8" s="70">
        <f t="shared" ref="L8:L24" si="1">H8*I8</f>
        <v>90</v>
      </c>
      <c r="M8" s="71">
        <f t="shared" ref="M8:M24" si="2">L8/30</f>
        <v>3</v>
      </c>
      <c r="N8" s="69">
        <f t="shared" ref="N8:N24" si="3">L8/K8</f>
        <v>450</v>
      </c>
      <c r="O8" s="49"/>
    </row>
    <row r="9" spans="1:15" ht="15.75" customHeight="1" x14ac:dyDescent="0.25">
      <c r="A9" s="58" t="s">
        <v>63</v>
      </c>
      <c r="B9" s="58">
        <v>10</v>
      </c>
      <c r="C9" s="103" t="s">
        <v>53</v>
      </c>
      <c r="D9" s="58">
        <v>30</v>
      </c>
      <c r="E9" s="58">
        <v>30</v>
      </c>
      <c r="F9" s="58">
        <v>30</v>
      </c>
      <c r="G9" s="58">
        <v>2</v>
      </c>
      <c r="H9" s="70">
        <f>F9*G9</f>
        <v>60</v>
      </c>
      <c r="I9" s="88">
        <v>3</v>
      </c>
      <c r="J9" s="88">
        <v>3</v>
      </c>
      <c r="K9" s="69">
        <f t="shared" si="0"/>
        <v>0.4</v>
      </c>
      <c r="L9" s="70">
        <f t="shared" si="1"/>
        <v>180</v>
      </c>
      <c r="M9" s="71">
        <f t="shared" si="2"/>
        <v>6</v>
      </c>
      <c r="N9" s="69">
        <f t="shared" si="3"/>
        <v>450</v>
      </c>
      <c r="O9" s="49"/>
    </row>
    <row r="10" spans="1:15" ht="15.75" customHeight="1" x14ac:dyDescent="0.25">
      <c r="A10" s="58" t="s">
        <v>63</v>
      </c>
      <c r="B10" s="58">
        <v>10</v>
      </c>
      <c r="C10" s="103" t="s">
        <v>54</v>
      </c>
      <c r="D10" s="58">
        <v>30</v>
      </c>
      <c r="E10" s="58">
        <v>30</v>
      </c>
      <c r="F10" s="58">
        <v>30</v>
      </c>
      <c r="G10" s="58">
        <v>1</v>
      </c>
      <c r="H10" s="70">
        <f t="shared" ref="H10:H24" si="4">F10*G10</f>
        <v>30</v>
      </c>
      <c r="I10" s="88">
        <v>3</v>
      </c>
      <c r="J10" s="88">
        <v>3</v>
      </c>
      <c r="K10" s="69">
        <f t="shared" si="0"/>
        <v>0.2</v>
      </c>
      <c r="L10" s="70">
        <f t="shared" si="1"/>
        <v>90</v>
      </c>
      <c r="M10" s="71">
        <f t="shared" si="2"/>
        <v>3</v>
      </c>
      <c r="N10" s="69">
        <f t="shared" si="3"/>
        <v>450</v>
      </c>
      <c r="O10" s="49"/>
    </row>
    <row r="11" spans="1:15" ht="15.75" customHeight="1" x14ac:dyDescent="0.25">
      <c r="A11" s="58"/>
      <c r="B11" s="58"/>
      <c r="C11" s="103"/>
      <c r="D11" s="58"/>
      <c r="E11" s="58"/>
      <c r="F11" s="58"/>
      <c r="G11" s="58"/>
      <c r="H11" s="70">
        <f t="shared" si="4"/>
        <v>0</v>
      </c>
      <c r="I11" s="88"/>
      <c r="J11" s="88"/>
      <c r="K11" s="69">
        <f t="shared" si="0"/>
        <v>0</v>
      </c>
      <c r="L11" s="70">
        <f t="shared" si="1"/>
        <v>0</v>
      </c>
      <c r="M11" s="71">
        <f t="shared" si="2"/>
        <v>0</v>
      </c>
      <c r="N11" s="69" t="e">
        <f t="shared" si="3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4"/>
        <v>0</v>
      </c>
      <c r="I12" s="88"/>
      <c r="J12" s="88"/>
      <c r="K12" s="69">
        <f t="shared" si="0"/>
        <v>0</v>
      </c>
      <c r="L12" s="70">
        <f t="shared" si="1"/>
        <v>0</v>
      </c>
      <c r="M12" s="71">
        <f t="shared" si="2"/>
        <v>0</v>
      </c>
      <c r="N12" s="69" t="e">
        <f t="shared" si="3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4"/>
        <v>0</v>
      </c>
      <c r="I13" s="88"/>
      <c r="J13" s="88"/>
      <c r="K13" s="69">
        <f t="shared" si="0"/>
        <v>0</v>
      </c>
      <c r="L13" s="70">
        <f t="shared" si="1"/>
        <v>0</v>
      </c>
      <c r="M13" s="71">
        <f t="shared" si="2"/>
        <v>0</v>
      </c>
      <c r="N13" s="69" t="e">
        <f t="shared" si="3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4"/>
        <v>0</v>
      </c>
      <c r="I14" s="88"/>
      <c r="J14" s="88"/>
      <c r="K14" s="69">
        <f t="shared" si="0"/>
        <v>0</v>
      </c>
      <c r="L14" s="70">
        <f t="shared" si="1"/>
        <v>0</v>
      </c>
      <c r="M14" s="71">
        <f t="shared" si="2"/>
        <v>0</v>
      </c>
      <c r="N14" s="69" t="e">
        <f t="shared" si="3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4"/>
        <v>0</v>
      </c>
      <c r="I15" s="88"/>
      <c r="J15" s="88"/>
      <c r="K15" s="69">
        <f t="shared" si="0"/>
        <v>0</v>
      </c>
      <c r="L15" s="70">
        <f t="shared" si="1"/>
        <v>0</v>
      </c>
      <c r="M15" s="71">
        <f t="shared" si="2"/>
        <v>0</v>
      </c>
      <c r="N15" s="69" t="e">
        <f t="shared" si="3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4"/>
        <v>0</v>
      </c>
      <c r="I16" s="88"/>
      <c r="J16" s="88"/>
      <c r="K16" s="69">
        <f t="shared" si="0"/>
        <v>0</v>
      </c>
      <c r="L16" s="70">
        <f t="shared" si="1"/>
        <v>0</v>
      </c>
      <c r="M16" s="71">
        <f t="shared" si="2"/>
        <v>0</v>
      </c>
      <c r="N16" s="69" t="e">
        <f t="shared" si="3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4"/>
        <v>0</v>
      </c>
      <c r="I17" s="88"/>
      <c r="J17" s="88"/>
      <c r="K17" s="69">
        <f t="shared" si="0"/>
        <v>0</v>
      </c>
      <c r="L17" s="70">
        <f t="shared" si="1"/>
        <v>0</v>
      </c>
      <c r="M17" s="71">
        <f t="shared" si="2"/>
        <v>0</v>
      </c>
      <c r="N17" s="69" t="e">
        <f t="shared" si="3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4"/>
        <v>0</v>
      </c>
      <c r="I18" s="88"/>
      <c r="J18" s="88"/>
      <c r="K18" s="69">
        <f t="shared" si="0"/>
        <v>0</v>
      </c>
      <c r="L18" s="70">
        <f t="shared" si="1"/>
        <v>0</v>
      </c>
      <c r="M18" s="71">
        <f t="shared" si="2"/>
        <v>0</v>
      </c>
      <c r="N18" s="69" t="e">
        <f t="shared" si="3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4"/>
        <v>0</v>
      </c>
      <c r="I19" s="88"/>
      <c r="J19" s="88"/>
      <c r="K19" s="69">
        <f t="shared" si="0"/>
        <v>0</v>
      </c>
      <c r="L19" s="70">
        <f t="shared" si="1"/>
        <v>0</v>
      </c>
      <c r="M19" s="71">
        <f t="shared" si="2"/>
        <v>0</v>
      </c>
      <c r="N19" s="69" t="e">
        <f t="shared" si="3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4"/>
        <v>0</v>
      </c>
      <c r="I20" s="88"/>
      <c r="J20" s="88"/>
      <c r="K20" s="69">
        <f t="shared" si="0"/>
        <v>0</v>
      </c>
      <c r="L20" s="70">
        <f t="shared" si="1"/>
        <v>0</v>
      </c>
      <c r="M20" s="71">
        <f t="shared" si="2"/>
        <v>0</v>
      </c>
      <c r="N20" s="69" t="e">
        <f t="shared" si="3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4"/>
        <v>0</v>
      </c>
      <c r="I21" s="88"/>
      <c r="J21" s="88"/>
      <c r="K21" s="69">
        <f t="shared" si="0"/>
        <v>0</v>
      </c>
      <c r="L21" s="70">
        <f t="shared" si="1"/>
        <v>0</v>
      </c>
      <c r="M21" s="71">
        <f t="shared" si="2"/>
        <v>0</v>
      </c>
      <c r="N21" s="69" t="e">
        <f t="shared" si="3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4"/>
        <v>0</v>
      </c>
      <c r="I22" s="88"/>
      <c r="J22" s="88"/>
      <c r="K22" s="69">
        <f t="shared" si="0"/>
        <v>0</v>
      </c>
      <c r="L22" s="70">
        <f t="shared" si="1"/>
        <v>0</v>
      </c>
      <c r="M22" s="71">
        <f t="shared" si="2"/>
        <v>0</v>
      </c>
      <c r="N22" s="69" t="e">
        <f t="shared" si="3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4"/>
        <v>0</v>
      </c>
      <c r="I23" s="88"/>
      <c r="J23" s="88"/>
      <c r="K23" s="69">
        <f t="shared" si="0"/>
        <v>0</v>
      </c>
      <c r="L23" s="70">
        <f t="shared" si="1"/>
        <v>0</v>
      </c>
      <c r="M23" s="71">
        <f t="shared" si="2"/>
        <v>0</v>
      </c>
      <c r="N23" s="69" t="e">
        <f t="shared" si="3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4"/>
        <v>0</v>
      </c>
      <c r="I24" s="89"/>
      <c r="J24" s="89"/>
      <c r="K24" s="69">
        <f t="shared" si="0"/>
        <v>0</v>
      </c>
      <c r="L24" s="70">
        <f t="shared" si="1"/>
        <v>0</v>
      </c>
      <c r="M24" s="71">
        <f t="shared" si="2"/>
        <v>0</v>
      </c>
      <c r="N24" s="69" t="e">
        <f t="shared" si="3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2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A5" sqref="A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CMST</v>
      </c>
      <c r="G2" s="130"/>
      <c r="H2" s="130"/>
      <c r="I2" s="13">
        <f>'2022-23 Summary'!D2</f>
        <v>13.48</v>
      </c>
      <c r="J2" s="5">
        <f>SUM(J7:J42)</f>
        <v>6.1400000000000006</v>
      </c>
      <c r="K2" s="6">
        <f>SUM(K7:K42)</f>
        <v>2394</v>
      </c>
      <c r="L2" s="7">
        <f>SUM(L7:L42)</f>
        <v>79.800000000000011</v>
      </c>
      <c r="M2" s="7">
        <f>K2/J2</f>
        <v>389.90228013029315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 t="s">
        <v>64</v>
      </c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>
        <v>1</v>
      </c>
      <c r="C7" s="54">
        <v>30</v>
      </c>
      <c r="D7" s="54">
        <v>27</v>
      </c>
      <c r="E7" s="34">
        <v>25</v>
      </c>
      <c r="F7" s="54">
        <v>18</v>
      </c>
      <c r="G7" s="75">
        <f t="shared" ref="G7:G42" si="0">E7*F7</f>
        <v>450</v>
      </c>
      <c r="H7" s="55">
        <v>3</v>
      </c>
      <c r="I7" s="35">
        <v>3</v>
      </c>
      <c r="J7" s="69">
        <f>I7*F7/15</f>
        <v>3.6</v>
      </c>
      <c r="K7" s="70">
        <f>(G7*H7)</f>
        <v>1350</v>
      </c>
      <c r="L7" s="71">
        <f>K7/30</f>
        <v>45</v>
      </c>
      <c r="M7" s="69">
        <f>K7/J7</f>
        <v>375</v>
      </c>
      <c r="N7" s="56"/>
    </row>
    <row r="8" spans="1:15" ht="15.75" customHeight="1" x14ac:dyDescent="0.25">
      <c r="A8" s="54" t="s">
        <v>63</v>
      </c>
      <c r="B8" s="54">
        <v>4</v>
      </c>
      <c r="C8" s="54">
        <v>30</v>
      </c>
      <c r="D8" s="54">
        <v>25</v>
      </c>
      <c r="E8" s="34">
        <v>27</v>
      </c>
      <c r="F8" s="54">
        <v>1</v>
      </c>
      <c r="G8" s="75">
        <f t="shared" si="0"/>
        <v>27</v>
      </c>
      <c r="H8" s="55">
        <v>3</v>
      </c>
      <c r="I8" s="35">
        <v>3</v>
      </c>
      <c r="J8" s="69">
        <f t="shared" ref="J8:J42" si="1">I8*F8/15</f>
        <v>0.2</v>
      </c>
      <c r="K8" s="70">
        <f t="shared" ref="K8:K42" si="2">(G8*H8)</f>
        <v>81</v>
      </c>
      <c r="L8" s="71">
        <f t="shared" ref="L8:L42" si="3">K8/30</f>
        <v>2.7</v>
      </c>
      <c r="M8" s="69">
        <f t="shared" ref="M8:M42" si="4">K8/J8</f>
        <v>405</v>
      </c>
      <c r="N8" s="56"/>
    </row>
    <row r="9" spans="1:15" ht="15.75" customHeight="1" x14ac:dyDescent="0.25">
      <c r="A9" s="54" t="s">
        <v>63</v>
      </c>
      <c r="B9" s="44">
        <v>10</v>
      </c>
      <c r="C9" s="54">
        <v>30</v>
      </c>
      <c r="D9" s="54">
        <v>30</v>
      </c>
      <c r="E9" s="34">
        <v>30</v>
      </c>
      <c r="F9" s="54">
        <v>6</v>
      </c>
      <c r="G9" s="75">
        <f t="shared" si="0"/>
        <v>180</v>
      </c>
      <c r="H9" s="55">
        <v>3</v>
      </c>
      <c r="I9" s="35">
        <v>3</v>
      </c>
      <c r="J9" s="69">
        <f t="shared" si="1"/>
        <v>1.2</v>
      </c>
      <c r="K9" s="70">
        <f t="shared" si="2"/>
        <v>540</v>
      </c>
      <c r="L9" s="71">
        <f t="shared" si="3"/>
        <v>18</v>
      </c>
      <c r="M9" s="69">
        <f t="shared" si="4"/>
        <v>450</v>
      </c>
      <c r="N9" s="56"/>
    </row>
    <row r="10" spans="1:15" ht="15.75" customHeight="1" x14ac:dyDescent="0.25">
      <c r="A10" s="54" t="s">
        <v>63</v>
      </c>
      <c r="B10" s="54">
        <v>11</v>
      </c>
      <c r="C10" s="54">
        <v>30</v>
      </c>
      <c r="D10" s="54">
        <v>25</v>
      </c>
      <c r="E10" s="54">
        <v>27</v>
      </c>
      <c r="F10" s="54">
        <v>1</v>
      </c>
      <c r="G10" s="75">
        <f t="shared" si="0"/>
        <v>27</v>
      </c>
      <c r="H10" s="55">
        <v>3</v>
      </c>
      <c r="I10" s="55">
        <v>3</v>
      </c>
      <c r="J10" s="69">
        <f t="shared" si="1"/>
        <v>0.2</v>
      </c>
      <c r="K10" s="70">
        <f t="shared" si="2"/>
        <v>81</v>
      </c>
      <c r="L10" s="71">
        <f t="shared" si="3"/>
        <v>2.7</v>
      </c>
      <c r="M10" s="69">
        <f t="shared" si="4"/>
        <v>405</v>
      </c>
      <c r="N10" s="56"/>
    </row>
    <row r="11" spans="1:15" ht="15.75" customHeight="1" x14ac:dyDescent="0.25">
      <c r="A11" s="54" t="s">
        <v>63</v>
      </c>
      <c r="B11" s="54">
        <v>46</v>
      </c>
      <c r="C11" s="54">
        <v>30</v>
      </c>
      <c r="D11" s="54">
        <v>25</v>
      </c>
      <c r="E11" s="54">
        <v>27</v>
      </c>
      <c r="F11" s="54">
        <v>2</v>
      </c>
      <c r="G11" s="75">
        <f t="shared" si="0"/>
        <v>54</v>
      </c>
      <c r="H11" s="55">
        <v>3</v>
      </c>
      <c r="I11" s="55">
        <v>3</v>
      </c>
      <c r="J11" s="69">
        <f t="shared" si="1"/>
        <v>0.4</v>
      </c>
      <c r="K11" s="70">
        <f t="shared" si="2"/>
        <v>162</v>
      </c>
      <c r="L11" s="71">
        <f t="shared" si="3"/>
        <v>5.4</v>
      </c>
      <c r="M11" s="69">
        <f t="shared" si="4"/>
        <v>405</v>
      </c>
      <c r="N11" s="56"/>
    </row>
    <row r="12" spans="1:15" ht="15.75" customHeight="1" x14ac:dyDescent="0.25">
      <c r="A12" s="44" t="s">
        <v>63</v>
      </c>
      <c r="B12" s="44">
        <v>48</v>
      </c>
      <c r="C12" s="54">
        <v>15</v>
      </c>
      <c r="D12" s="54">
        <v>15</v>
      </c>
      <c r="E12" s="54">
        <v>15</v>
      </c>
      <c r="F12" s="54">
        <v>1</v>
      </c>
      <c r="G12" s="75">
        <v>15</v>
      </c>
      <c r="H12" s="55">
        <v>12</v>
      </c>
      <c r="I12" s="55">
        <v>8.1</v>
      </c>
      <c r="J12" s="69">
        <f t="shared" si="1"/>
        <v>0.53999999999999992</v>
      </c>
      <c r="K12" s="70">
        <f t="shared" si="2"/>
        <v>180</v>
      </c>
      <c r="L12" s="71">
        <f t="shared" si="3"/>
        <v>6</v>
      </c>
      <c r="M12" s="69">
        <f t="shared" si="4"/>
        <v>333.33333333333337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1"/>
        <v>0</v>
      </c>
      <c r="K13" s="70">
        <f t="shared" si="2"/>
        <v>0</v>
      </c>
      <c r="L13" s="71">
        <f t="shared" si="3"/>
        <v>0</v>
      </c>
      <c r="M13" s="69" t="e">
        <f t="shared" si="4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1"/>
        <v>0</v>
      </c>
      <c r="K14" s="70">
        <f t="shared" si="2"/>
        <v>0</v>
      </c>
      <c r="L14" s="71">
        <f t="shared" si="3"/>
        <v>0</v>
      </c>
      <c r="M14" s="69" t="e">
        <f t="shared" si="4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1"/>
        <v>0</v>
      </c>
      <c r="K15" s="70">
        <f t="shared" si="2"/>
        <v>0</v>
      </c>
      <c r="L15" s="71">
        <f t="shared" si="3"/>
        <v>0</v>
      </c>
      <c r="M15" s="69" t="e">
        <f t="shared" si="4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1"/>
        <v>0</v>
      </c>
      <c r="K16" s="70">
        <f t="shared" si="2"/>
        <v>0</v>
      </c>
      <c r="L16" s="71">
        <f t="shared" si="3"/>
        <v>0</v>
      </c>
      <c r="M16" s="69" t="e">
        <f t="shared" si="4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1"/>
        <v>0</v>
      </c>
      <c r="K17" s="70">
        <f t="shared" si="2"/>
        <v>0</v>
      </c>
      <c r="L17" s="71">
        <f t="shared" si="3"/>
        <v>0</v>
      </c>
      <c r="M17" s="69" t="e">
        <f t="shared" si="4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1"/>
        <v>0</v>
      </c>
      <c r="K18" s="70">
        <f t="shared" si="2"/>
        <v>0</v>
      </c>
      <c r="L18" s="71">
        <f t="shared" si="3"/>
        <v>0</v>
      </c>
      <c r="M18" s="69" t="e">
        <f t="shared" si="4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1"/>
        <v>0</v>
      </c>
      <c r="K19" s="70">
        <f t="shared" si="2"/>
        <v>0</v>
      </c>
      <c r="L19" s="71">
        <f t="shared" si="3"/>
        <v>0</v>
      </c>
      <c r="M19" s="69" t="e">
        <f t="shared" si="4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1"/>
        <v>0</v>
      </c>
      <c r="K20" s="70">
        <f t="shared" si="2"/>
        <v>0</v>
      </c>
      <c r="L20" s="71">
        <f t="shared" si="3"/>
        <v>0</v>
      </c>
      <c r="M20" s="69" t="e">
        <f t="shared" si="4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1"/>
        <v>0</v>
      </c>
      <c r="K21" s="70">
        <f t="shared" si="2"/>
        <v>0</v>
      </c>
      <c r="L21" s="71">
        <f t="shared" si="3"/>
        <v>0</v>
      </c>
      <c r="M21" s="69" t="e">
        <f t="shared" si="4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1"/>
        <v>0</v>
      </c>
      <c r="K22" s="70">
        <f t="shared" si="2"/>
        <v>0</v>
      </c>
      <c r="L22" s="71">
        <f t="shared" si="3"/>
        <v>0</v>
      </c>
      <c r="M22" s="69" t="e">
        <f t="shared" si="4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1"/>
        <v>0</v>
      </c>
      <c r="K23" s="70">
        <f t="shared" si="2"/>
        <v>0</v>
      </c>
      <c r="L23" s="71">
        <f t="shared" si="3"/>
        <v>0</v>
      </c>
      <c r="M23" s="69" t="e">
        <f t="shared" si="4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1"/>
        <v>0</v>
      </c>
      <c r="K24" s="70">
        <f t="shared" si="2"/>
        <v>0</v>
      </c>
      <c r="L24" s="71">
        <f t="shared" si="3"/>
        <v>0</v>
      </c>
      <c r="M24" s="69" t="e">
        <f t="shared" si="4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1"/>
        <v>0</v>
      </c>
      <c r="K25" s="70">
        <f t="shared" si="2"/>
        <v>0</v>
      </c>
      <c r="L25" s="71">
        <f t="shared" si="3"/>
        <v>0</v>
      </c>
      <c r="M25" s="69" t="e">
        <f t="shared" si="4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1"/>
        <v>0</v>
      </c>
      <c r="K26" s="70">
        <f t="shared" si="2"/>
        <v>0</v>
      </c>
      <c r="L26" s="71">
        <f t="shared" si="3"/>
        <v>0</v>
      </c>
      <c r="M26" s="69" t="e">
        <f t="shared" si="4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1"/>
        <v>0</v>
      </c>
      <c r="K27" s="70">
        <f t="shared" si="2"/>
        <v>0</v>
      </c>
      <c r="L27" s="71">
        <f t="shared" si="3"/>
        <v>0</v>
      </c>
      <c r="M27" s="69" t="e">
        <f t="shared" si="4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1"/>
        <v>0</v>
      </c>
      <c r="K28" s="70">
        <f t="shared" si="2"/>
        <v>0</v>
      </c>
      <c r="L28" s="71">
        <f t="shared" si="3"/>
        <v>0</v>
      </c>
      <c r="M28" s="69" t="e">
        <f t="shared" si="4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1"/>
        <v>0</v>
      </c>
      <c r="K29" s="70">
        <f t="shared" si="2"/>
        <v>0</v>
      </c>
      <c r="L29" s="71">
        <f t="shared" si="3"/>
        <v>0</v>
      </c>
      <c r="M29" s="69" t="e">
        <f t="shared" si="4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1"/>
        <v>0</v>
      </c>
      <c r="K30" s="70">
        <f t="shared" si="2"/>
        <v>0</v>
      </c>
      <c r="L30" s="71">
        <f t="shared" si="3"/>
        <v>0</v>
      </c>
      <c r="M30" s="69" t="e">
        <f t="shared" si="4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1"/>
        <v>0</v>
      </c>
      <c r="K31" s="70">
        <f t="shared" si="2"/>
        <v>0</v>
      </c>
      <c r="L31" s="71">
        <f t="shared" si="3"/>
        <v>0</v>
      </c>
      <c r="M31" s="69" t="e">
        <f t="shared" si="4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>E32*F32</f>
        <v>0</v>
      </c>
      <c r="H32" s="55"/>
      <c r="I32" s="55"/>
      <c r="J32" s="69">
        <f t="shared" si="1"/>
        <v>0</v>
      </c>
      <c r="K32" s="70">
        <f t="shared" si="2"/>
        <v>0</v>
      </c>
      <c r="L32" s="71">
        <f t="shared" si="3"/>
        <v>0</v>
      </c>
      <c r="M32" s="69" t="e">
        <f t="shared" si="4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>E33*F33</f>
        <v>0</v>
      </c>
      <c r="H33" s="55"/>
      <c r="I33" s="55"/>
      <c r="J33" s="69">
        <f t="shared" si="1"/>
        <v>0</v>
      </c>
      <c r="K33" s="70">
        <f t="shared" si="2"/>
        <v>0</v>
      </c>
      <c r="L33" s="71">
        <f t="shared" si="3"/>
        <v>0</v>
      </c>
      <c r="M33" s="69" t="e">
        <f t="shared" si="4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>E34*F34</f>
        <v>0</v>
      </c>
      <c r="H34" s="55"/>
      <c r="I34" s="55"/>
      <c r="J34" s="69">
        <f t="shared" si="1"/>
        <v>0</v>
      </c>
      <c r="K34" s="70">
        <f t="shared" si="2"/>
        <v>0</v>
      </c>
      <c r="L34" s="71">
        <f t="shared" si="3"/>
        <v>0</v>
      </c>
      <c r="M34" s="69" t="e">
        <f t="shared" si="4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>E35*F35</f>
        <v>0</v>
      </c>
      <c r="H35" s="55"/>
      <c r="I35" s="55"/>
      <c r="J35" s="69">
        <f t="shared" si="1"/>
        <v>0</v>
      </c>
      <c r="K35" s="70">
        <f t="shared" si="2"/>
        <v>0</v>
      </c>
      <c r="L35" s="71">
        <f t="shared" si="3"/>
        <v>0</v>
      </c>
      <c r="M35" s="69" t="e">
        <f t="shared" si="4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>E36*F36</f>
        <v>0</v>
      </c>
      <c r="H36" s="55"/>
      <c r="I36" s="55"/>
      <c r="J36" s="69">
        <f t="shared" si="1"/>
        <v>0</v>
      </c>
      <c r="K36" s="70">
        <f t="shared" si="2"/>
        <v>0</v>
      </c>
      <c r="L36" s="71">
        <f t="shared" si="3"/>
        <v>0</v>
      </c>
      <c r="M36" s="69" t="e">
        <f t="shared" si="4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1"/>
        <v>0</v>
      </c>
      <c r="K37" s="70">
        <f t="shared" si="2"/>
        <v>0</v>
      </c>
      <c r="L37" s="71">
        <f t="shared" si="3"/>
        <v>0</v>
      </c>
      <c r="M37" s="69" t="e">
        <f t="shared" si="4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1"/>
        <v>0</v>
      </c>
      <c r="K38" s="70">
        <f t="shared" si="2"/>
        <v>0</v>
      </c>
      <c r="L38" s="71">
        <f t="shared" si="3"/>
        <v>0</v>
      </c>
      <c r="M38" s="69" t="e">
        <f t="shared" si="4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1"/>
        <v>0</v>
      </c>
      <c r="K39" s="70">
        <f t="shared" si="2"/>
        <v>0</v>
      </c>
      <c r="L39" s="71">
        <f t="shared" si="3"/>
        <v>0</v>
      </c>
      <c r="M39" s="69" t="e">
        <f t="shared" si="4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1"/>
        <v>0</v>
      </c>
      <c r="K40" s="70">
        <f t="shared" si="2"/>
        <v>0</v>
      </c>
      <c r="L40" s="71">
        <f t="shared" si="3"/>
        <v>0</v>
      </c>
      <c r="M40" s="69" t="e">
        <f t="shared" si="4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1"/>
        <v>0</v>
      </c>
      <c r="K41" s="70">
        <f t="shared" si="2"/>
        <v>0</v>
      </c>
      <c r="L41" s="71">
        <f t="shared" si="3"/>
        <v>0</v>
      </c>
      <c r="M41" s="69" t="e">
        <f t="shared" si="4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1"/>
        <v>0</v>
      </c>
      <c r="K42" s="70">
        <f t="shared" si="2"/>
        <v>0</v>
      </c>
      <c r="L42" s="71">
        <f t="shared" si="3"/>
        <v>0</v>
      </c>
      <c r="M42" s="69" t="e">
        <f t="shared" si="4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5" sqref="A5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CMST</v>
      </c>
      <c r="F2" s="130"/>
      <c r="G2" s="130"/>
      <c r="H2" s="13">
        <f>'2022-23 Summary'!D2</f>
        <v>13.48</v>
      </c>
      <c r="I2" s="5">
        <f>SUM(I7:I42)</f>
        <v>6.1400000000000006</v>
      </c>
      <c r="J2" s="14">
        <f>SUM(J7:J42)</f>
        <v>2355</v>
      </c>
      <c r="K2" s="15">
        <f>SUM(K7:K42)</f>
        <v>78.5</v>
      </c>
      <c r="L2" s="15">
        <f>J2/I2</f>
        <v>383.55048859934851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 t="s">
        <v>64</v>
      </c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1</v>
      </c>
      <c r="C7" s="54">
        <v>30</v>
      </c>
      <c r="D7" s="34">
        <v>25</v>
      </c>
      <c r="E7" s="54">
        <v>18</v>
      </c>
      <c r="F7" s="70">
        <f t="shared" ref="F7:F40" si="0">D7*E7</f>
        <v>450</v>
      </c>
      <c r="G7" s="86">
        <v>3</v>
      </c>
      <c r="H7" s="87">
        <v>3</v>
      </c>
      <c r="I7" s="69">
        <f>H7*E7/15</f>
        <v>3.6</v>
      </c>
      <c r="J7" s="70">
        <f>(F7*G7)</f>
        <v>1350</v>
      </c>
      <c r="K7" s="71">
        <f>J7/30</f>
        <v>45</v>
      </c>
      <c r="L7" s="69">
        <f>J7/I7</f>
        <v>375</v>
      </c>
      <c r="M7" s="56"/>
    </row>
    <row r="8" spans="1:14" ht="15.75" customHeight="1" x14ac:dyDescent="0.25">
      <c r="A8" s="54" t="s">
        <v>63</v>
      </c>
      <c r="B8" s="54">
        <v>2</v>
      </c>
      <c r="C8" s="54">
        <v>30</v>
      </c>
      <c r="D8" s="34">
        <v>20</v>
      </c>
      <c r="E8" s="54">
        <v>1</v>
      </c>
      <c r="F8" s="70">
        <f t="shared" si="0"/>
        <v>20</v>
      </c>
      <c r="G8" s="86">
        <v>3</v>
      </c>
      <c r="H8" s="87">
        <v>3</v>
      </c>
      <c r="I8" s="69">
        <f t="shared" ref="I8:I42" si="1">H8*E8/15</f>
        <v>0.2</v>
      </c>
      <c r="J8" s="70">
        <f t="shared" ref="J8:J42" si="2">(F8*G8)</f>
        <v>60</v>
      </c>
      <c r="K8" s="71">
        <f t="shared" ref="K8:K42" si="3">J8/30</f>
        <v>2</v>
      </c>
      <c r="L8" s="69">
        <f t="shared" ref="L8:L42" si="4">J8/I8</f>
        <v>300</v>
      </c>
      <c r="M8" s="56"/>
    </row>
    <row r="9" spans="1:14" ht="15.75" customHeight="1" x14ac:dyDescent="0.25">
      <c r="A9" s="54" t="s">
        <v>63</v>
      </c>
      <c r="B9" s="54">
        <v>3</v>
      </c>
      <c r="C9" s="54">
        <v>30</v>
      </c>
      <c r="D9" s="34">
        <v>25</v>
      </c>
      <c r="E9" s="54">
        <v>1</v>
      </c>
      <c r="F9" s="70">
        <f t="shared" si="0"/>
        <v>25</v>
      </c>
      <c r="G9" s="86">
        <v>3</v>
      </c>
      <c r="H9" s="87">
        <v>3</v>
      </c>
      <c r="I9" s="69">
        <f t="shared" si="1"/>
        <v>0.2</v>
      </c>
      <c r="J9" s="70">
        <f t="shared" si="2"/>
        <v>75</v>
      </c>
      <c r="K9" s="71">
        <f t="shared" si="3"/>
        <v>2.5</v>
      </c>
      <c r="L9" s="69">
        <f t="shared" si="4"/>
        <v>375</v>
      </c>
      <c r="M9" s="56"/>
    </row>
    <row r="10" spans="1:14" ht="15.75" customHeight="1" x14ac:dyDescent="0.25">
      <c r="A10" s="54" t="s">
        <v>63</v>
      </c>
      <c r="B10" s="54">
        <v>10</v>
      </c>
      <c r="C10" s="54">
        <v>30</v>
      </c>
      <c r="D10" s="54">
        <v>30</v>
      </c>
      <c r="E10" s="54">
        <v>6</v>
      </c>
      <c r="F10" s="70">
        <f t="shared" si="0"/>
        <v>180</v>
      </c>
      <c r="G10" s="86">
        <v>3</v>
      </c>
      <c r="H10" s="86">
        <v>3</v>
      </c>
      <c r="I10" s="69">
        <f t="shared" si="1"/>
        <v>1.2</v>
      </c>
      <c r="J10" s="70">
        <f t="shared" si="2"/>
        <v>540</v>
      </c>
      <c r="K10" s="71">
        <f t="shared" si="3"/>
        <v>18</v>
      </c>
      <c r="L10" s="69">
        <f t="shared" si="4"/>
        <v>450</v>
      </c>
      <c r="M10" s="56"/>
    </row>
    <row r="11" spans="1:14" ht="15.75" customHeight="1" x14ac:dyDescent="0.25">
      <c r="A11" s="54" t="s">
        <v>63</v>
      </c>
      <c r="B11" s="54">
        <v>46</v>
      </c>
      <c r="C11" s="54">
        <v>30</v>
      </c>
      <c r="D11" s="54">
        <v>25</v>
      </c>
      <c r="E11" s="54">
        <v>2</v>
      </c>
      <c r="F11" s="70">
        <f t="shared" si="0"/>
        <v>50</v>
      </c>
      <c r="G11" s="86">
        <v>3</v>
      </c>
      <c r="H11" s="86">
        <v>3</v>
      </c>
      <c r="I11" s="69">
        <f t="shared" si="1"/>
        <v>0.4</v>
      </c>
      <c r="J11" s="70">
        <f t="shared" si="2"/>
        <v>150</v>
      </c>
      <c r="K11" s="71">
        <f t="shared" si="3"/>
        <v>5</v>
      </c>
      <c r="L11" s="69">
        <f t="shared" si="4"/>
        <v>375</v>
      </c>
      <c r="M11" s="56"/>
    </row>
    <row r="12" spans="1:14" ht="15.75" customHeight="1" x14ac:dyDescent="0.25">
      <c r="A12" s="36" t="s">
        <v>63</v>
      </c>
      <c r="B12" s="37">
        <v>48</v>
      </c>
      <c r="C12" s="54">
        <v>15</v>
      </c>
      <c r="D12" s="54">
        <v>15</v>
      </c>
      <c r="E12" s="54">
        <v>1</v>
      </c>
      <c r="F12" s="70">
        <f t="shared" si="0"/>
        <v>15</v>
      </c>
      <c r="G12" s="86">
        <v>12</v>
      </c>
      <c r="H12" s="86">
        <v>8.1</v>
      </c>
      <c r="I12" s="69">
        <f t="shared" si="1"/>
        <v>0.53999999999999992</v>
      </c>
      <c r="J12" s="70">
        <f t="shared" si="2"/>
        <v>180</v>
      </c>
      <c r="K12" s="71">
        <f t="shared" si="3"/>
        <v>6</v>
      </c>
      <c r="L12" s="69">
        <f t="shared" si="4"/>
        <v>333.33333333333337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1"/>
        <v>0</v>
      </c>
      <c r="J13" s="70">
        <f t="shared" si="2"/>
        <v>0</v>
      </c>
      <c r="K13" s="71">
        <f t="shared" si="3"/>
        <v>0</v>
      </c>
      <c r="L13" s="69" t="e">
        <f t="shared" si="4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1"/>
        <v>0</v>
      </c>
      <c r="J14" s="70">
        <f t="shared" si="2"/>
        <v>0</v>
      </c>
      <c r="K14" s="71">
        <f t="shared" si="3"/>
        <v>0</v>
      </c>
      <c r="L14" s="69" t="e">
        <f t="shared" si="4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1"/>
        <v>0</v>
      </c>
      <c r="J15" s="70">
        <f t="shared" si="2"/>
        <v>0</v>
      </c>
      <c r="K15" s="71">
        <f t="shared" si="3"/>
        <v>0</v>
      </c>
      <c r="L15" s="69" t="e">
        <f t="shared" si="4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1"/>
        <v>0</v>
      </c>
      <c r="J16" s="70">
        <f t="shared" si="2"/>
        <v>0</v>
      </c>
      <c r="K16" s="71">
        <f t="shared" si="3"/>
        <v>0</v>
      </c>
      <c r="L16" s="69" t="e">
        <f t="shared" si="4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1"/>
        <v>0</v>
      </c>
      <c r="J17" s="70">
        <f t="shared" si="2"/>
        <v>0</v>
      </c>
      <c r="K17" s="71">
        <f t="shared" si="3"/>
        <v>0</v>
      </c>
      <c r="L17" s="69" t="e">
        <f t="shared" si="4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1"/>
        <v>0</v>
      </c>
      <c r="J18" s="70">
        <f t="shared" si="2"/>
        <v>0</v>
      </c>
      <c r="K18" s="71">
        <f t="shared" si="3"/>
        <v>0</v>
      </c>
      <c r="L18" s="69" t="e">
        <f t="shared" si="4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1"/>
        <v>0</v>
      </c>
      <c r="J19" s="70">
        <f t="shared" si="2"/>
        <v>0</v>
      </c>
      <c r="K19" s="71">
        <f t="shared" si="3"/>
        <v>0</v>
      </c>
      <c r="L19" s="69" t="e">
        <f t="shared" si="4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1"/>
        <v>0</v>
      </c>
      <c r="J20" s="70">
        <f t="shared" si="2"/>
        <v>0</v>
      </c>
      <c r="K20" s="71">
        <f t="shared" si="3"/>
        <v>0</v>
      </c>
      <c r="L20" s="69" t="e">
        <f t="shared" si="4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1"/>
        <v>0</v>
      </c>
      <c r="J21" s="70">
        <f t="shared" si="2"/>
        <v>0</v>
      </c>
      <c r="K21" s="71">
        <f t="shared" si="3"/>
        <v>0</v>
      </c>
      <c r="L21" s="69" t="e">
        <f t="shared" si="4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1"/>
        <v>0</v>
      </c>
      <c r="J22" s="70">
        <f t="shared" si="2"/>
        <v>0</v>
      </c>
      <c r="K22" s="71">
        <f t="shared" si="3"/>
        <v>0</v>
      </c>
      <c r="L22" s="69" t="e">
        <f t="shared" si="4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1"/>
        <v>0</v>
      </c>
      <c r="J23" s="70">
        <f t="shared" si="2"/>
        <v>0</v>
      </c>
      <c r="K23" s="71">
        <f t="shared" si="3"/>
        <v>0</v>
      </c>
      <c r="L23" s="69" t="e">
        <f t="shared" si="4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1"/>
        <v>0</v>
      </c>
      <c r="J24" s="70">
        <f t="shared" si="2"/>
        <v>0</v>
      </c>
      <c r="K24" s="71">
        <f t="shared" si="3"/>
        <v>0</v>
      </c>
      <c r="L24" s="69" t="e">
        <f t="shared" si="4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1"/>
        <v>0</v>
      </c>
      <c r="J25" s="70">
        <f t="shared" si="2"/>
        <v>0</v>
      </c>
      <c r="K25" s="71">
        <f t="shared" si="3"/>
        <v>0</v>
      </c>
      <c r="L25" s="69" t="e">
        <f t="shared" si="4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1"/>
        <v>0</v>
      </c>
      <c r="J26" s="70">
        <f t="shared" si="2"/>
        <v>0</v>
      </c>
      <c r="K26" s="71">
        <f t="shared" si="3"/>
        <v>0</v>
      </c>
      <c r="L26" s="69" t="e">
        <f t="shared" si="4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1"/>
        <v>0</v>
      </c>
      <c r="J27" s="70">
        <f t="shared" si="2"/>
        <v>0</v>
      </c>
      <c r="K27" s="71">
        <f t="shared" si="3"/>
        <v>0</v>
      </c>
      <c r="L27" s="69" t="e">
        <f t="shared" si="4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1"/>
        <v>0</v>
      </c>
      <c r="J28" s="70">
        <f t="shared" si="2"/>
        <v>0</v>
      </c>
      <c r="K28" s="71">
        <f t="shared" si="3"/>
        <v>0</v>
      </c>
      <c r="L28" s="69" t="e">
        <f t="shared" si="4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1"/>
        <v>0</v>
      </c>
      <c r="J29" s="70">
        <f t="shared" si="2"/>
        <v>0</v>
      </c>
      <c r="K29" s="71">
        <f t="shared" si="3"/>
        <v>0</v>
      </c>
      <c r="L29" s="69" t="e">
        <f t="shared" si="4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1"/>
        <v>0</v>
      </c>
      <c r="J30" s="70">
        <f t="shared" si="2"/>
        <v>0</v>
      </c>
      <c r="K30" s="71">
        <f t="shared" si="3"/>
        <v>0</v>
      </c>
      <c r="L30" s="69" t="e">
        <f t="shared" si="4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1"/>
        <v>0</v>
      </c>
      <c r="J31" s="70">
        <f t="shared" si="2"/>
        <v>0</v>
      </c>
      <c r="K31" s="71">
        <f t="shared" si="3"/>
        <v>0</v>
      </c>
      <c r="L31" s="69" t="e">
        <f t="shared" si="4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1"/>
        <v>0</v>
      </c>
      <c r="J32" s="70">
        <f t="shared" si="2"/>
        <v>0</v>
      </c>
      <c r="K32" s="71">
        <f t="shared" si="3"/>
        <v>0</v>
      </c>
      <c r="L32" s="69" t="e">
        <f t="shared" si="4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1"/>
        <v>0</v>
      </c>
      <c r="J33" s="70">
        <f t="shared" si="2"/>
        <v>0</v>
      </c>
      <c r="K33" s="71">
        <f t="shared" si="3"/>
        <v>0</v>
      </c>
      <c r="L33" s="69" t="e">
        <f t="shared" si="4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1"/>
        <v>0</v>
      </c>
      <c r="J34" s="70">
        <f t="shared" si="2"/>
        <v>0</v>
      </c>
      <c r="K34" s="71">
        <f t="shared" si="3"/>
        <v>0</v>
      </c>
      <c r="L34" s="69" t="e">
        <f t="shared" si="4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1"/>
        <v>0</v>
      </c>
      <c r="J35" s="70">
        <f t="shared" si="2"/>
        <v>0</v>
      </c>
      <c r="K35" s="71">
        <f t="shared" si="3"/>
        <v>0</v>
      </c>
      <c r="L35" s="69" t="e">
        <f t="shared" si="4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1"/>
        <v>0</v>
      </c>
      <c r="J36" s="70">
        <f t="shared" si="2"/>
        <v>0</v>
      </c>
      <c r="K36" s="71">
        <f t="shared" si="3"/>
        <v>0</v>
      </c>
      <c r="L36" s="69" t="e">
        <f t="shared" si="4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1"/>
        <v>0</v>
      </c>
      <c r="J37" s="70">
        <f t="shared" si="2"/>
        <v>0</v>
      </c>
      <c r="K37" s="71">
        <f t="shared" si="3"/>
        <v>0</v>
      </c>
      <c r="L37" s="69" t="e">
        <f t="shared" si="4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1"/>
        <v>0</v>
      </c>
      <c r="J38" s="70">
        <f t="shared" si="2"/>
        <v>0</v>
      </c>
      <c r="K38" s="71">
        <f t="shared" si="3"/>
        <v>0</v>
      </c>
      <c r="L38" s="69" t="e">
        <f t="shared" si="4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1"/>
        <v>0</v>
      </c>
      <c r="J39" s="70">
        <f t="shared" si="2"/>
        <v>0</v>
      </c>
      <c r="K39" s="71">
        <f t="shared" si="3"/>
        <v>0</v>
      </c>
      <c r="L39" s="69" t="e">
        <f t="shared" si="4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1"/>
        <v>0</v>
      </c>
      <c r="J40" s="70">
        <f t="shared" si="2"/>
        <v>0</v>
      </c>
      <c r="K40" s="71">
        <f t="shared" si="3"/>
        <v>0</v>
      </c>
      <c r="L40" s="69" t="e">
        <f t="shared" si="4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>D41*E41</f>
        <v>0</v>
      </c>
      <c r="G41" s="86"/>
      <c r="H41" s="86"/>
      <c r="I41" s="69">
        <f t="shared" si="1"/>
        <v>0</v>
      </c>
      <c r="J41" s="70">
        <f t="shared" si="2"/>
        <v>0</v>
      </c>
      <c r="K41" s="71">
        <f t="shared" si="3"/>
        <v>0</v>
      </c>
      <c r="L41" s="69" t="e">
        <f t="shared" si="4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>D42*E42</f>
        <v>0</v>
      </c>
      <c r="G42" s="86"/>
      <c r="H42" s="86"/>
      <c r="I42" s="69">
        <f t="shared" si="1"/>
        <v>0</v>
      </c>
      <c r="J42" s="70">
        <f t="shared" si="2"/>
        <v>0</v>
      </c>
      <c r="K42" s="71">
        <f t="shared" si="3"/>
        <v>0</v>
      </c>
      <c r="L42" s="69" t="e">
        <f t="shared" si="4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J19" sqref="J1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13.48</v>
      </c>
      <c r="E2" s="5">
        <f>SUM('Summer 22'!K2,'Fall 22'!J2,'Spring 23'!I2)</f>
        <v>13.48</v>
      </c>
      <c r="F2" s="5">
        <f>SUM('Summer 22'!L2,'Fall 22'!K2,'Spring 23'!J2)</f>
        <v>5229</v>
      </c>
      <c r="G2" s="5">
        <f>SUM('Summer 22'!M2,'Fall 22'!L2,'Spring 23'!K2)</f>
        <v>174.3</v>
      </c>
      <c r="H2" s="7">
        <f>F2/E2</f>
        <v>387.90801186943617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13.1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1.6</v>
      </c>
      <c r="F7" s="110">
        <v>5.94</v>
      </c>
    </row>
    <row r="8" spans="1:14" x14ac:dyDescent="0.25">
      <c r="D8" s="102" t="s">
        <v>12</v>
      </c>
      <c r="E8" s="110">
        <v>23.01</v>
      </c>
      <c r="F8" s="110">
        <v>66.959999999999994</v>
      </c>
    </row>
    <row r="9" spans="1:14" x14ac:dyDescent="0.25">
      <c r="D9" s="102" t="s">
        <v>35</v>
      </c>
      <c r="E9" s="110">
        <v>431.88</v>
      </c>
      <c r="F9" s="110">
        <v>345.12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2.4666666666666668</v>
      </c>
      <c r="F13" s="106">
        <f>AVERAGE(E20:G20)</f>
        <v>490.85266666666666</v>
      </c>
      <c r="G13" s="106">
        <f>AVERAGE(E19:G19)</f>
        <v>39.619999999999997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2.6</v>
      </c>
      <c r="F18" s="111">
        <v>2.4</v>
      </c>
      <c r="G18" s="112">
        <v>2.4</v>
      </c>
    </row>
    <row r="19" spans="4:7" x14ac:dyDescent="0.25">
      <c r="D19" s="102" t="s">
        <v>12</v>
      </c>
      <c r="E19" s="111">
        <v>40.46</v>
      </c>
      <c r="F19" s="111">
        <v>37.599999999999994</v>
      </c>
      <c r="G19" s="112">
        <v>40.799999999999997</v>
      </c>
    </row>
    <row r="20" spans="4:7" x14ac:dyDescent="0.25">
      <c r="D20" s="102" t="s">
        <v>35</v>
      </c>
      <c r="E20" s="111">
        <v>475</v>
      </c>
      <c r="F20" s="111">
        <v>480.05800000000005</v>
      </c>
      <c r="G20" s="112">
        <v>517.5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CMST</v>
      </c>
      <c r="H2" s="147"/>
      <c r="I2" s="147"/>
      <c r="J2" s="13">
        <f>'2022-23 Summary'!D2</f>
        <v>13.48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 t="shared" ref="M7:M15" si="1">L7/30</f>
        <v>0</v>
      </c>
      <c r="N7" s="93" t="e">
        <f t="shared" ref="N7:N15" si="2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>G8*F8</f>
        <v>0</v>
      </c>
      <c r="I8" s="92"/>
      <c r="J8" s="87"/>
      <c r="K8" s="93">
        <f>J8*G8/15</f>
        <v>0</v>
      </c>
      <c r="L8" s="94">
        <f>H8*I8</f>
        <v>0</v>
      </c>
      <c r="M8" s="95">
        <f t="shared" si="1"/>
        <v>0</v>
      </c>
      <c r="N8" s="93" t="e">
        <f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>G9*F9</f>
        <v>0</v>
      </c>
      <c r="I9" s="92"/>
      <c r="J9" s="87"/>
      <c r="K9" s="93">
        <f>J9*G9/15</f>
        <v>0</v>
      </c>
      <c r="L9" s="94">
        <f>H9*I9</f>
        <v>0</v>
      </c>
      <c r="M9" s="95">
        <f t="shared" si="1"/>
        <v>0</v>
      </c>
      <c r="N9" s="93" t="e">
        <f>L9/K9</f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>G10*F10</f>
        <v>0</v>
      </c>
      <c r="I10" s="92"/>
      <c r="J10" s="87"/>
      <c r="K10" s="93">
        <f>J10*G10/15</f>
        <v>0</v>
      </c>
      <c r="L10" s="94">
        <f>H10*I10</f>
        <v>0</v>
      </c>
      <c r="M10" s="95">
        <f t="shared" si="1"/>
        <v>0</v>
      </c>
      <c r="N10" s="93" t="e">
        <f>L10/K10</f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>F11*G11</f>
        <v>0</v>
      </c>
      <c r="I11" s="92"/>
      <c r="J11" s="87"/>
      <c r="K11" s="93">
        <f t="shared" si="0"/>
        <v>0</v>
      </c>
      <c r="L11" s="94">
        <f>(H11*I11)</f>
        <v>0</v>
      </c>
      <c r="M11" s="95">
        <f t="shared" si="1"/>
        <v>0</v>
      </c>
      <c r="N11" s="93" t="e">
        <f t="shared" si="2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>F12*G12</f>
        <v>0</v>
      </c>
      <c r="I12" s="13"/>
      <c r="J12" s="13"/>
      <c r="K12" s="93">
        <f t="shared" si="0"/>
        <v>0</v>
      </c>
      <c r="L12" s="94">
        <f>(H12*I12)</f>
        <v>0</v>
      </c>
      <c r="M12" s="95">
        <f t="shared" si="1"/>
        <v>0</v>
      </c>
      <c r="N12" s="93" t="e">
        <f t="shared" si="2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>F13*G13</f>
        <v>0</v>
      </c>
      <c r="I13" s="13"/>
      <c r="J13" s="13"/>
      <c r="K13" s="93">
        <f t="shared" si="0"/>
        <v>0</v>
      </c>
      <c r="L13" s="94">
        <f>(H13*I13)</f>
        <v>0</v>
      </c>
      <c r="M13" s="95">
        <f t="shared" si="1"/>
        <v>0</v>
      </c>
      <c r="N13" s="93" t="e">
        <f t="shared" si="2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>F14*G14</f>
        <v>0</v>
      </c>
      <c r="I14" s="13"/>
      <c r="J14" s="13"/>
      <c r="K14" s="93">
        <f t="shared" si="0"/>
        <v>0</v>
      </c>
      <c r="L14" s="94">
        <f>(H14*I14)</f>
        <v>0</v>
      </c>
      <c r="M14" s="95">
        <f t="shared" si="1"/>
        <v>0</v>
      </c>
      <c r="N14" s="93" t="e">
        <f t="shared" si="2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>F15*G15</f>
        <v>0</v>
      </c>
      <c r="I15" s="96"/>
      <c r="J15" s="96"/>
      <c r="K15" s="93">
        <f t="shared" si="0"/>
        <v>0</v>
      </c>
      <c r="L15" s="94">
        <f>(H15*I15)</f>
        <v>0</v>
      </c>
      <c r="M15" s="95">
        <f t="shared" si="1"/>
        <v>0</v>
      </c>
      <c r="N15" s="93" t="e">
        <f t="shared" si="2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44EB4E-70A8-4F6B-A770-636D7A5BA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5C1A6-5812-415C-B4B9-3DBE53D9DA63}">
  <ds:schemaRefs>
    <ds:schemaRef ds:uri="http://schemas.microsoft.com/office/2006/documentManagement/types"/>
    <ds:schemaRef ds:uri="http://purl.org/dc/elements/1.1/"/>
    <ds:schemaRef ds:uri="http://purl.org/dc/dcmitype/"/>
    <ds:schemaRef ds:uri="249d4ac7-0b39-4174-9809-ef6c5fd53db8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4c3e63b2-0430-40fd-82f2-9a0ecf22a8d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5A50B9B-6556-4A6D-B602-877FB245F0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